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8\1 квартал\2018.0406_ЗЦ_ИТ поставка (даг)\Изменения от 12.04.2018\ЗД (с изменениями от 12.04.2018)\"/>
    </mc:Choice>
  </mc:AlternateContent>
  <bookViews>
    <workbookView xWindow="2685" yWindow="0" windowWidth="28770" windowHeight="13440"/>
  </bookViews>
  <sheets>
    <sheet name="Офисная техника 2017" sheetId="12" r:id="rId1"/>
  </sheets>
  <definedNames>
    <definedName name="_xlnm._FilterDatabase" localSheetId="0" hidden="1">'Офисная техника 2017'!$A$6:$D$18</definedName>
  </definedNames>
  <calcPr calcId="162913" fullPrecision="0"/>
</workbook>
</file>

<file path=xl/calcChain.xml><?xml version="1.0" encoding="utf-8"?>
<calcChain xmlns="http://schemas.openxmlformats.org/spreadsheetml/2006/main">
  <c r="C25" i="12" l="1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G8" i="12" l="1"/>
  <c r="G9" i="12"/>
  <c r="G10" i="12"/>
  <c r="G11" i="12"/>
  <c r="G12" i="12"/>
  <c r="G13" i="12"/>
  <c r="G14" i="12"/>
  <c r="G15" i="12"/>
  <c r="G16" i="12"/>
  <c r="G17" i="12"/>
  <c r="G18" i="12"/>
  <c r="G7" i="12"/>
</calcChain>
</file>

<file path=xl/sharedStrings.xml><?xml version="1.0" encoding="utf-8"?>
<sst xmlns="http://schemas.openxmlformats.org/spreadsheetml/2006/main" count="25" uniqueCount="25">
  <si>
    <t>№ п/п</t>
  </si>
  <si>
    <t>Наименование оборудования, материалов, запасных частей</t>
  </si>
  <si>
    <t>Цена за ед. руб. без НДС</t>
  </si>
  <si>
    <t>Цена за ед. руб. с НДС</t>
  </si>
  <si>
    <t>Сведения о начальной (максимальной ) цене единицы каждого товара</t>
  </si>
  <si>
    <t>Приложение № 1 к Техническому заданию</t>
  </si>
  <si>
    <t>Персональный трекер IRIDIUM RockStar</t>
  </si>
  <si>
    <t>Портативная радиостанция Motorola DP1400 Digital</t>
  </si>
  <si>
    <t>Спутниковый телефон Iridium 9575</t>
  </si>
  <si>
    <t>Спутниковый терминал Inmarsat BGAN Explorer 710</t>
  </si>
  <si>
    <t>Спутниковый терминал Iridium GO</t>
  </si>
  <si>
    <t>Внешний аккумулятор Dell Power Companion USB-C 12000 mAh</t>
  </si>
  <si>
    <t>Защищенная клавиатура для Dell Latitude 12 Rugget Tablet с подсветкой клавиш. RUS</t>
  </si>
  <si>
    <t>Автомобильный адаптер питания Power Supply:  Auto/Air Adapter 65W USB-C</t>
  </si>
  <si>
    <t>Автовидеорегистратор Gnet GT700 (карта памяти microSD (microSDHC) 256гб не ниже 10 класса).</t>
  </si>
  <si>
    <t xml:space="preserve">Персональный видеорегистратор КАРКАМ КОМБАТ 2S  (карта памяти microSD (microSDHC) 256GB не ниже 10 класса). </t>
  </si>
  <si>
    <t>Планшет Dell Latitude 7212 Rugged Tablet / i5-7300U 3,5GHz / 8GB / 256GB SSD / 11,6” FHD 1920x1280 Touch / Intel HD 620 / Wi-Fi / BT / 4G (LTE) / GPS / 2 cell +2 cell (additional bat) /  TPM / Win 10 Pro /  3Y ProSupport and NBD</t>
  </si>
  <si>
    <t>Планшет Dell Latitude 7212 Rugged Tablet / i3 -7100U 2,4GHz / 8GB / 128GB SSD / 11,6” FHD 1920x1280 Touch / Intel HD 620 / Wi-Fi / BT / 2 cell +2 cell (additional bat) /  TPM / Win 10 Pro /  3Y ProSupport and NBD</t>
  </si>
  <si>
    <t>Защищенный ноутбук Dell Latitude E7214 Rugged Extreme intel core i5</t>
  </si>
  <si>
    <t xml:space="preserve">Портативный маршрутизатор TPLINK M7300 </t>
  </si>
  <si>
    <t xml:space="preserve">Портативный аккумулятор Qumo PowerAid 26000 QC 3.0 черный </t>
  </si>
  <si>
    <t xml:space="preserve">250 Гб Внешний SSD Samsung T3 </t>
  </si>
  <si>
    <t xml:space="preserve">Dell Грудная обвязка для планшета  Latitude 7212 Rugged Extreme </t>
  </si>
  <si>
    <t xml:space="preserve">Dell Жесткая ручка для планшета  Latitude 7212 Rugged Extreme </t>
  </si>
  <si>
    <t xml:space="preserve">МФУ HP Color LaserJet Pro MFP M281fdw (p/c/s/f,600x600dpi,ImageREt3600,21(21)ppm,256Mb,A DF35 sheets,2 trays150+1,duplex,PS,USB/LAN/ext.USB, 1y warr,Cartridges 700 b &amp; 1400 cmy pages in box_ T6B82A
С комплектом картриджей:
CF540A Cartridge HP 203A Black CLJ Pro MFP M254/280/281, черный (1400 стр.)
CF541A Cartridge HP 203A Cyan CLJ Pro MFP M254/280/281, голубой (1300 стр.)
CF542A Cartridge HP 203A Magenta CLJ Pro MFP M254/280/281, желтый (1300 стр.)
CF543A Cartridge HP 203A Yellow CLJ Pro MFP M254/280/281, пурпурный (1300 стр.)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</si>
</sst>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4" fontId="9" fillId="0" borderId="0" xfId="0" applyNumberFormat="1" applyFont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4" fontId="3" fillId="0" borderId="0" xfId="4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4" fontId="3" fillId="3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/>
    <xf numFmtId="3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0" fontId="2" fillId="0" borderId="2" xfId="4" applyFont="1" applyFill="1" applyBorder="1" applyAlignment="1">
      <alignment horizontal="left" vertical="top" wrapText="1"/>
    </xf>
    <xf numFmtId="4" fontId="6" fillId="2" borderId="2" xfId="3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2" borderId="2" xfId="4" applyFont="1" applyFill="1" applyBorder="1" applyAlignment="1">
      <alignment horizontal="left" vertical="top" wrapText="1"/>
    </xf>
  </cellXfs>
  <cellStyles count="5">
    <cellStyle name="Normal_Project HPNew" xfId="1"/>
    <cellStyle name="Unit" xfId="2"/>
    <cellStyle name="Обычный" xfId="0" builtinId="0"/>
    <cellStyle name="Обычный_tender0712" xfId="3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Normal="100" workbookViewId="0">
      <selection activeCell="D8" sqref="D8"/>
    </sheetView>
  </sheetViews>
  <sheetFormatPr defaultRowHeight="12.75" x14ac:dyDescent="0.2"/>
  <cols>
    <col min="1" max="1" width="5.42578125" style="8" customWidth="1"/>
    <col min="2" max="2" width="66.5703125" style="10" customWidth="1"/>
    <col min="3" max="3" width="13.28515625" style="9" customWidth="1"/>
    <col min="4" max="4" width="13.42578125" style="9" customWidth="1"/>
    <col min="5" max="5" width="9.140625" style="9"/>
    <col min="6" max="6" width="9.140625" style="15" hidden="1" customWidth="1"/>
    <col min="7" max="7" width="13.140625" style="22" hidden="1" customWidth="1"/>
    <col min="8" max="10" width="9.140625" style="22"/>
    <col min="11" max="16384" width="9.140625" style="9"/>
  </cols>
  <sheetData>
    <row r="1" spans="1:10" s="13" customFormat="1" ht="25.5" customHeight="1" x14ac:dyDescent="0.25">
      <c r="A1" s="11"/>
      <c r="B1" s="12"/>
      <c r="C1" s="25" t="s">
        <v>5</v>
      </c>
      <c r="D1" s="25"/>
      <c r="F1" s="14"/>
      <c r="G1" s="16"/>
      <c r="H1" s="16"/>
      <c r="I1" s="16"/>
      <c r="J1" s="16"/>
    </row>
    <row r="2" spans="1:10" s="13" customFormat="1" ht="18" customHeight="1" x14ac:dyDescent="0.25">
      <c r="A2" s="26" t="s">
        <v>4</v>
      </c>
      <c r="B2" s="27"/>
      <c r="C2" s="28"/>
      <c r="D2" s="28"/>
      <c r="F2" s="14"/>
      <c r="G2" s="16"/>
      <c r="H2" s="16"/>
      <c r="I2" s="16"/>
      <c r="J2" s="16"/>
    </row>
    <row r="3" spans="1:10" s="3" customFormat="1" x14ac:dyDescent="0.2">
      <c r="A3" s="1"/>
      <c r="B3" s="2"/>
      <c r="F3" s="4"/>
      <c r="G3" s="17"/>
      <c r="H3" s="17"/>
      <c r="I3" s="17"/>
      <c r="J3" s="17"/>
    </row>
    <row r="4" spans="1:10" s="4" customFormat="1" ht="18.75" customHeight="1" x14ac:dyDescent="0.2">
      <c r="A4" s="30" t="s">
        <v>0</v>
      </c>
      <c r="B4" s="31" t="s">
        <v>1</v>
      </c>
      <c r="C4" s="29" t="s">
        <v>2</v>
      </c>
      <c r="D4" s="29" t="s">
        <v>3</v>
      </c>
      <c r="F4" s="24"/>
      <c r="G4" s="24"/>
      <c r="H4" s="18"/>
      <c r="I4" s="18"/>
      <c r="J4" s="18"/>
    </row>
    <row r="5" spans="1:10" s="4" customFormat="1" ht="18.75" customHeight="1" x14ac:dyDescent="0.2">
      <c r="A5" s="30"/>
      <c r="B5" s="32"/>
      <c r="C5" s="29"/>
      <c r="D5" s="29"/>
      <c r="G5" s="18"/>
      <c r="H5" s="18"/>
      <c r="I5" s="18"/>
      <c r="J5" s="18"/>
    </row>
    <row r="6" spans="1:10" s="5" customFormat="1" x14ac:dyDescent="0.2">
      <c r="A6" s="6">
        <v>1</v>
      </c>
      <c r="B6" s="6">
        <v>2</v>
      </c>
      <c r="C6" s="6">
        <v>4</v>
      </c>
      <c r="D6" s="6">
        <v>5</v>
      </c>
      <c r="G6" s="19"/>
      <c r="H6" s="19"/>
      <c r="I6" s="19"/>
      <c r="J6" s="19"/>
    </row>
    <row r="7" spans="1:10" s="7" customFormat="1" ht="25.5" x14ac:dyDescent="0.2">
      <c r="A7" s="33">
        <v>1</v>
      </c>
      <c r="B7" s="34" t="s">
        <v>14</v>
      </c>
      <c r="C7" s="35">
        <f>D7/1.18</f>
        <v>53217.8</v>
      </c>
      <c r="D7" s="35">
        <v>62797</v>
      </c>
      <c r="F7" s="8">
        <v>10</v>
      </c>
      <c r="G7" s="20">
        <f>D7*F7</f>
        <v>627970</v>
      </c>
      <c r="H7" s="20"/>
      <c r="I7" s="20"/>
      <c r="J7" s="20"/>
    </row>
    <row r="8" spans="1:10" s="7" customFormat="1" ht="25.5" x14ac:dyDescent="0.2">
      <c r="A8" s="33">
        <v>2</v>
      </c>
      <c r="B8" s="34" t="s">
        <v>15</v>
      </c>
      <c r="C8" s="35">
        <f t="shared" ref="C8:C25" si="0">D8/1.18</f>
        <v>32779.360000000001</v>
      </c>
      <c r="D8" s="35">
        <v>38679.65</v>
      </c>
      <c r="F8" s="8">
        <v>10</v>
      </c>
      <c r="G8" s="20">
        <f t="shared" ref="G8:G18" si="1">D8*F8</f>
        <v>386796.5</v>
      </c>
      <c r="H8" s="20"/>
      <c r="I8" s="20"/>
      <c r="J8" s="20"/>
    </row>
    <row r="9" spans="1:10" s="8" customFormat="1" ht="15" customHeight="1" x14ac:dyDescent="0.2">
      <c r="A9" s="33">
        <v>3</v>
      </c>
      <c r="B9" s="34" t="s">
        <v>6</v>
      </c>
      <c r="C9" s="35">
        <f t="shared" si="0"/>
        <v>43787.86</v>
      </c>
      <c r="D9" s="35">
        <v>51669.68</v>
      </c>
      <c r="F9" s="8">
        <v>10</v>
      </c>
      <c r="G9" s="20">
        <f t="shared" si="1"/>
        <v>516696.8</v>
      </c>
      <c r="H9" s="21"/>
      <c r="I9" s="21"/>
      <c r="J9" s="21"/>
    </row>
    <row r="10" spans="1:10" s="8" customFormat="1" ht="15" customHeight="1" x14ac:dyDescent="0.2">
      <c r="A10" s="33">
        <v>4</v>
      </c>
      <c r="B10" s="34" t="s">
        <v>7</v>
      </c>
      <c r="C10" s="35">
        <f t="shared" si="0"/>
        <v>26413.48</v>
      </c>
      <c r="D10" s="35">
        <v>31167.91</v>
      </c>
      <c r="F10" s="8">
        <v>20</v>
      </c>
      <c r="G10" s="20">
        <f t="shared" si="1"/>
        <v>623358.19999999995</v>
      </c>
      <c r="H10" s="21"/>
      <c r="I10" s="21"/>
      <c r="J10" s="21"/>
    </row>
    <row r="11" spans="1:10" s="8" customFormat="1" ht="15" customHeight="1" x14ac:dyDescent="0.2">
      <c r="A11" s="33">
        <v>5</v>
      </c>
      <c r="B11" s="34" t="s">
        <v>8</v>
      </c>
      <c r="C11" s="35">
        <f t="shared" si="0"/>
        <v>93202.58</v>
      </c>
      <c r="D11" s="35">
        <v>109979.04</v>
      </c>
      <c r="E11" s="21"/>
      <c r="F11" s="8">
        <v>1</v>
      </c>
      <c r="G11" s="20">
        <f t="shared" si="1"/>
        <v>109979.04</v>
      </c>
      <c r="H11" s="21"/>
      <c r="I11" s="21"/>
      <c r="J11" s="21"/>
    </row>
    <row r="12" spans="1:10" s="8" customFormat="1" ht="15" customHeight="1" x14ac:dyDescent="0.2">
      <c r="A12" s="33">
        <v>6</v>
      </c>
      <c r="B12" s="34" t="s">
        <v>9</v>
      </c>
      <c r="C12" s="35">
        <f t="shared" si="0"/>
        <v>427351.91</v>
      </c>
      <c r="D12" s="35">
        <v>504275.25</v>
      </c>
      <c r="E12" s="21"/>
      <c r="F12" s="8">
        <v>1</v>
      </c>
      <c r="G12" s="20">
        <f t="shared" si="1"/>
        <v>504275.25</v>
      </c>
      <c r="H12" s="21"/>
      <c r="I12" s="21"/>
      <c r="J12" s="21"/>
    </row>
    <row r="13" spans="1:10" s="8" customFormat="1" ht="14.25" customHeight="1" x14ac:dyDescent="0.2">
      <c r="A13" s="33">
        <v>7</v>
      </c>
      <c r="B13" s="36" t="s">
        <v>10</v>
      </c>
      <c r="C13" s="35">
        <f t="shared" si="0"/>
        <v>59102.76</v>
      </c>
      <c r="D13" s="35">
        <v>69741.259999999995</v>
      </c>
      <c r="F13" s="8">
        <v>2</v>
      </c>
      <c r="G13" s="20">
        <f t="shared" si="1"/>
        <v>139482.51999999999</v>
      </c>
      <c r="H13" s="21"/>
      <c r="I13" s="21"/>
      <c r="J13" s="21"/>
    </row>
    <row r="14" spans="1:10" s="8" customFormat="1" ht="42.75" customHeight="1" x14ac:dyDescent="0.2">
      <c r="A14" s="33">
        <v>8</v>
      </c>
      <c r="B14" s="34" t="s">
        <v>16</v>
      </c>
      <c r="C14" s="35">
        <f t="shared" si="0"/>
        <v>175362.92</v>
      </c>
      <c r="D14" s="35">
        <v>206928.25</v>
      </c>
      <c r="F14" s="8">
        <v>2</v>
      </c>
      <c r="G14" s="20">
        <f t="shared" si="1"/>
        <v>413856.5</v>
      </c>
      <c r="H14" s="21"/>
      <c r="I14" s="21"/>
      <c r="J14" s="21"/>
    </row>
    <row r="15" spans="1:10" s="7" customFormat="1" ht="38.25" x14ac:dyDescent="0.2">
      <c r="A15" s="33">
        <v>9</v>
      </c>
      <c r="B15" s="34" t="s">
        <v>17</v>
      </c>
      <c r="C15" s="35">
        <f t="shared" si="0"/>
        <v>153875.10999999999</v>
      </c>
      <c r="D15" s="35">
        <v>181572.63</v>
      </c>
      <c r="F15" s="8">
        <v>5</v>
      </c>
      <c r="G15" s="20">
        <f t="shared" si="1"/>
        <v>907863.15</v>
      </c>
      <c r="H15" s="20"/>
      <c r="I15" s="20"/>
      <c r="J15" s="20"/>
    </row>
    <row r="16" spans="1:10" s="7" customFormat="1" x14ac:dyDescent="0.2">
      <c r="A16" s="33">
        <v>10</v>
      </c>
      <c r="B16" s="34" t="s">
        <v>18</v>
      </c>
      <c r="C16" s="35">
        <f t="shared" si="0"/>
        <v>239087.5</v>
      </c>
      <c r="D16" s="35">
        <v>282123.25</v>
      </c>
      <c r="F16" s="8">
        <v>4</v>
      </c>
      <c r="G16" s="20">
        <f t="shared" si="1"/>
        <v>1128493</v>
      </c>
      <c r="H16" s="20"/>
      <c r="I16" s="20"/>
      <c r="J16" s="20"/>
    </row>
    <row r="17" spans="1:10" s="7" customFormat="1" x14ac:dyDescent="0.2">
      <c r="A17" s="33">
        <v>11</v>
      </c>
      <c r="B17" s="34" t="s">
        <v>19</v>
      </c>
      <c r="C17" s="35">
        <f t="shared" si="0"/>
        <v>5508.58</v>
      </c>
      <c r="D17" s="35">
        <v>6500.12</v>
      </c>
      <c r="F17" s="8">
        <v>5</v>
      </c>
      <c r="G17" s="20">
        <f t="shared" si="1"/>
        <v>32500.6</v>
      </c>
      <c r="H17" s="20"/>
      <c r="I17" s="20"/>
      <c r="J17" s="20"/>
    </row>
    <row r="18" spans="1:10" s="7" customFormat="1" ht="15.75" customHeight="1" x14ac:dyDescent="0.2">
      <c r="A18" s="33">
        <v>12</v>
      </c>
      <c r="B18" s="37" t="s">
        <v>20</v>
      </c>
      <c r="C18" s="35">
        <f t="shared" si="0"/>
        <v>2814.16</v>
      </c>
      <c r="D18" s="35">
        <v>3320.71</v>
      </c>
      <c r="F18" s="8">
        <v>3</v>
      </c>
      <c r="G18" s="20">
        <f t="shared" si="1"/>
        <v>9962.1299999999992</v>
      </c>
      <c r="H18" s="20"/>
      <c r="I18" s="20"/>
      <c r="J18" s="20"/>
    </row>
    <row r="19" spans="1:10" s="7" customFormat="1" x14ac:dyDescent="0.2">
      <c r="A19" s="33">
        <v>13</v>
      </c>
      <c r="B19" s="34" t="s">
        <v>21</v>
      </c>
      <c r="C19" s="35">
        <f t="shared" si="0"/>
        <v>10169.81</v>
      </c>
      <c r="D19" s="35">
        <v>12000.37</v>
      </c>
      <c r="F19" s="8"/>
      <c r="G19" s="20"/>
      <c r="H19" s="20"/>
      <c r="I19" s="20"/>
      <c r="J19" s="20"/>
    </row>
    <row r="20" spans="1:10" s="7" customFormat="1" x14ac:dyDescent="0.2">
      <c r="A20" s="33">
        <v>14</v>
      </c>
      <c r="B20" s="34" t="s">
        <v>22</v>
      </c>
      <c r="C20" s="35">
        <f t="shared" si="0"/>
        <v>2170.14</v>
      </c>
      <c r="D20" s="35">
        <v>2560.7600000000002</v>
      </c>
      <c r="F20" s="8"/>
      <c r="G20" s="23">
        <v>3685299.69</v>
      </c>
      <c r="H20" s="20"/>
      <c r="I20" s="20"/>
      <c r="J20" s="20"/>
    </row>
    <row r="21" spans="1:10" s="7" customFormat="1" x14ac:dyDescent="0.2">
      <c r="A21" s="33">
        <v>15</v>
      </c>
      <c r="B21" s="34" t="s">
        <v>23</v>
      </c>
      <c r="C21" s="35">
        <f t="shared" si="0"/>
        <v>10169.74</v>
      </c>
      <c r="D21" s="35">
        <v>12000.29</v>
      </c>
      <c r="F21" s="8"/>
      <c r="G21" s="20"/>
      <c r="H21" s="20"/>
      <c r="I21" s="20"/>
      <c r="J21" s="20"/>
    </row>
    <row r="22" spans="1:10" s="7" customFormat="1" x14ac:dyDescent="0.2">
      <c r="A22" s="33">
        <v>16</v>
      </c>
      <c r="B22" s="34" t="s">
        <v>11</v>
      </c>
      <c r="C22" s="35">
        <f t="shared" si="0"/>
        <v>8567.77</v>
      </c>
      <c r="D22" s="35">
        <v>10109.969999999999</v>
      </c>
      <c r="F22" s="8"/>
      <c r="G22" s="20"/>
      <c r="H22" s="20"/>
      <c r="I22" s="20"/>
      <c r="J22" s="20"/>
    </row>
    <row r="23" spans="1:10" x14ac:dyDescent="0.2">
      <c r="A23" s="33">
        <v>17</v>
      </c>
      <c r="B23" s="36" t="s">
        <v>12</v>
      </c>
      <c r="C23" s="35">
        <f t="shared" si="0"/>
        <v>25220.33</v>
      </c>
      <c r="D23" s="35">
        <v>29759.99</v>
      </c>
    </row>
    <row r="24" spans="1:10" x14ac:dyDescent="0.2">
      <c r="A24" s="33">
        <v>18</v>
      </c>
      <c r="B24" s="34" t="s">
        <v>13</v>
      </c>
      <c r="C24" s="35">
        <f t="shared" si="0"/>
        <v>3499.83</v>
      </c>
      <c r="D24" s="35">
        <v>4129.8</v>
      </c>
    </row>
    <row r="25" spans="1:10" ht="132" customHeight="1" x14ac:dyDescent="0.2">
      <c r="A25" s="33">
        <v>19</v>
      </c>
      <c r="B25" s="34" t="s">
        <v>24</v>
      </c>
      <c r="C25" s="35">
        <f t="shared" si="0"/>
        <v>48770.080000000002</v>
      </c>
      <c r="D25" s="35">
        <v>57548.69</v>
      </c>
    </row>
  </sheetData>
  <mergeCells count="7">
    <mergeCell ref="F4:G4"/>
    <mergeCell ref="C1:D1"/>
    <mergeCell ref="A2:D2"/>
    <mergeCell ref="C4:C5"/>
    <mergeCell ref="D4:D5"/>
    <mergeCell ref="A4:A5"/>
    <mergeCell ref="B4:B5"/>
  </mergeCells>
  <pageMargins left="0.70866141732283472" right="0.19685039370078741" top="0.74803149606299213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Офисная техника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MazurenkoY</dc:creator>
  <cp:lastModifiedBy>Марков Иван Валентинович</cp:lastModifiedBy>
  <cp:lastPrinted>2018-03-16T07:13:18Z</cp:lastPrinted>
  <dcterms:created xsi:type="dcterms:W3CDTF">2008-06-17T16:05:08Z</dcterms:created>
  <dcterms:modified xsi:type="dcterms:W3CDTF">2018-04-12T05:37:37Z</dcterms:modified>
</cp:coreProperties>
</file>